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15600" windowHeight="9765"/>
  </bookViews>
  <sheets>
    <sheet name="List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/>
  <c r="B5"/>
  <c r="B6"/>
  <c r="B7"/>
  <c r="B8"/>
  <c r="B9"/>
  <c r="B10"/>
  <c r="B11"/>
  <c r="B12"/>
  <c r="B13"/>
  <c r="B14"/>
  <c r="B15"/>
  <c r="B16"/>
  <c r="B17"/>
  <c r="B18"/>
  <c r="B19"/>
  <c r="B3"/>
  <c r="G4" a="1"/>
  <c r="G4" s="1"/>
  <c r="G3" a="1"/>
  <c r="G3" s="1"/>
  <c r="G2" l="1"/>
</calcChain>
</file>

<file path=xl/sharedStrings.xml><?xml version="1.0" encoding="utf-8"?>
<sst xmlns="http://schemas.openxmlformats.org/spreadsheetml/2006/main" count="56" uniqueCount="45">
  <si>
    <t>القائمـــــــــة</t>
  </si>
  <si>
    <t>الرقم</t>
  </si>
  <si>
    <t>الإسم واللقب</t>
  </si>
  <si>
    <t>العنوان</t>
  </si>
  <si>
    <t xml:space="preserve">رقم وتاريخ   </t>
  </si>
  <si>
    <t>محمد بن عبد العزيز</t>
  </si>
  <si>
    <t>منزل رقم 13</t>
  </si>
  <si>
    <t xml:space="preserve"> 12/07/200462 في</t>
  </si>
  <si>
    <t>محمد بن محمد</t>
  </si>
  <si>
    <t>منزل رقم 12</t>
  </si>
  <si>
    <t>16/2826 في</t>
  </si>
  <si>
    <t>عبد العزيز بن محمد</t>
  </si>
  <si>
    <t>قبو رقم 21</t>
  </si>
  <si>
    <t>22/0160/30 في</t>
  </si>
  <si>
    <t>قبو رقم 51</t>
  </si>
  <si>
    <t>17/08/30 في</t>
  </si>
  <si>
    <t>أولاد سالم مبروك</t>
  </si>
  <si>
    <t xml:space="preserve"> 133462 في</t>
  </si>
  <si>
    <t xml:space="preserve">فارسي </t>
  </si>
  <si>
    <t>عمارة رقم 25</t>
  </si>
  <si>
    <t>22/024160/30 في</t>
  </si>
  <si>
    <t>عبد الرزاق</t>
  </si>
  <si>
    <t>عمارة رقم 55</t>
  </si>
  <si>
    <t>24-05-2014 "ط و</t>
  </si>
  <si>
    <t>منزل رقم 62</t>
  </si>
  <si>
    <t xml:space="preserve">67561 في </t>
  </si>
  <si>
    <t>سفيان</t>
  </si>
  <si>
    <t>عمارة رقم3</t>
  </si>
  <si>
    <t>غرفة رقم 3</t>
  </si>
  <si>
    <t xml:space="preserve"> 12/070/133462 في</t>
  </si>
  <si>
    <t>منزل رقم 712</t>
  </si>
  <si>
    <t>16/044/002826 في</t>
  </si>
  <si>
    <t>عبد العزيز</t>
  </si>
  <si>
    <t>عمارة رقم 82</t>
  </si>
  <si>
    <t>21002/024160/30 في</t>
  </si>
  <si>
    <t>احمد</t>
  </si>
  <si>
    <t>منزل رقم 152</t>
  </si>
  <si>
    <t>17/01/158/30 في</t>
  </si>
  <si>
    <t xml:space="preserve"> سالم </t>
  </si>
  <si>
    <t>قبو رقم 13</t>
  </si>
  <si>
    <t xml:space="preserve"> 12/07/2/133462 في</t>
  </si>
  <si>
    <t xml:space="preserve"> 12/07/33462 في</t>
  </si>
  <si>
    <t>منزل رقم 153</t>
  </si>
  <si>
    <t>منزل رقم 154</t>
  </si>
  <si>
    <t>Count Unique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</si>
</sst>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Times New Roman"/>
      <family val="1"/>
      <scheme val="major"/>
    </font>
    <font>
      <b/>
      <i/>
      <u/>
      <sz val="14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readingOrder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19"/>
  <sheetViews>
    <sheetView rightToLeft="1" tabSelected="1" workbookViewId="0">
      <selection activeCell="B1" sqref="B1"/>
    </sheetView>
  </sheetViews>
  <sheetFormatPr defaultColWidth="9" defaultRowHeight="18.95" customHeight="1"/>
  <cols>
    <col min="1" max="1" width="18.75" style="14" customWidth="1"/>
    <col min="2" max="2" width="9.625" style="12"/>
    <col min="3" max="4" width="18.75" style="12" customWidth="1"/>
    <col min="5" max="5" width="23.75" style="12" customWidth="1"/>
    <col min="6" max="6" width="5.25" style="1" customWidth="1"/>
    <col min="7" max="7" width="15.5" style="1" customWidth="1"/>
    <col min="8" max="16384" width="9" style="1"/>
  </cols>
  <sheetData>
    <row r="1" spans="1:7" ht="18.95" customHeight="1">
      <c r="A1" s="13"/>
      <c r="B1" s="5"/>
      <c r="C1" s="5"/>
      <c r="D1" s="5"/>
      <c r="E1" s="6" t="s">
        <v>0</v>
      </c>
      <c r="G1" s="1" t="s">
        <v>44</v>
      </c>
    </row>
    <row r="2" spans="1:7" ht="18.95" customHeight="1">
      <c r="A2" s="13"/>
      <c r="B2" s="7" t="s">
        <v>1</v>
      </c>
      <c r="C2" s="7" t="s">
        <v>2</v>
      </c>
      <c r="D2" s="7" t="s">
        <v>3</v>
      </c>
      <c r="E2" s="7" t="s">
        <v>4</v>
      </c>
      <c r="G2" s="2">
        <f>SUMPRODUCT(($C$3:$C$19&lt;&gt;"")/COUNTIF($C$3:$C$19,$C$3:$C$19&amp;""))</f>
        <v>9.9999999999999964</v>
      </c>
    </row>
    <row r="3" spans="1:7" ht="18.95" customHeight="1">
      <c r="B3" s="8">
        <f>SUMPRODUCT((C$3:INDEX(C$3:C3,MATCH(C3,C$3:C3,0))&lt;&gt;"")/COUNTIF(C$3:INDEX(C$3:C3,MATCH(C3,C$3:C3,0)),C$3:INDEX(C$3:C3,MATCH(C3,C$3:C3,0))&amp;""))</f>
        <v>1</v>
      </c>
      <c r="C3" s="9" t="s">
        <v>5</v>
      </c>
      <c r="D3" s="10" t="s">
        <v>6</v>
      </c>
      <c r="E3" s="9" t="s">
        <v>7</v>
      </c>
      <c r="G3" s="3">
        <f t="array" ref="G3">SUM(1/COUNTIF($C$3:$C$19,$C$3:$C$19))</f>
        <v>9.9999999999999964</v>
      </c>
    </row>
    <row r="4" spans="1:7" ht="18.95" customHeight="1">
      <c r="B4" s="8">
        <f>SUMPRODUCT((C$3:INDEX(C$3:C4,MATCH(C4,C$3:C4,0))&lt;&gt;"")/COUNTIF(C$3:INDEX(C$3:C4,MATCH(C4,C$3:C4,0)),C$3:INDEX(C$3:C4,MATCH(C4,C$3:C4,0))&amp;""))</f>
        <v>2</v>
      </c>
      <c r="C4" s="9" t="s">
        <v>8</v>
      </c>
      <c r="D4" s="9" t="s">
        <v>9</v>
      </c>
      <c r="E4" s="9" t="s">
        <v>10</v>
      </c>
      <c r="G4" s="4">
        <f t="array" ref="G4">SUM(1/COUNTIF($C$3:$C$19,$C$3:$C$19))</f>
        <v>9.9999999999999964</v>
      </c>
    </row>
    <row r="5" spans="1:7" ht="18.95" customHeight="1">
      <c r="B5" s="8">
        <f>SUMPRODUCT((C$3:INDEX(C$3:C5,MATCH(C5,C$3:C5,0))&lt;&gt;"")/COUNTIF(C$3:INDEX(C$3:C5,MATCH(C5,C$3:C5,0)),C$3:INDEX(C$3:C5,MATCH(C5,C$3:C5,0))&amp;""))</f>
        <v>3</v>
      </c>
      <c r="C5" s="9" t="s">
        <v>11</v>
      </c>
      <c r="D5" s="9" t="s">
        <v>12</v>
      </c>
      <c r="E5" s="9" t="s">
        <v>13</v>
      </c>
    </row>
    <row r="6" spans="1:7" ht="18.95" customHeight="1">
      <c r="B6" s="8">
        <f>SUMPRODUCT((C$3:INDEX(C$3:C6,MATCH(C6,C$3:C6,0))&lt;&gt;"")/COUNTIF(C$3:INDEX(C$3:C6,MATCH(C6,C$3:C6,0)),C$3:INDEX(C$3:C6,MATCH(C6,C$3:C6,0))&amp;""))</f>
        <v>2</v>
      </c>
      <c r="C6" s="9" t="s">
        <v>8</v>
      </c>
      <c r="D6" s="9" t="s">
        <v>14</v>
      </c>
      <c r="E6" s="9" t="s">
        <v>15</v>
      </c>
    </row>
    <row r="7" spans="1:7" ht="18.95" customHeight="1">
      <c r="B7" s="8">
        <f>SUMPRODUCT((C$3:INDEX(C$3:C7,MATCH(C7,C$3:C7,0))&lt;&gt;"")/COUNTIF(C$3:INDEX(C$3:C7,MATCH(C7,C$3:C7,0)),C$3:INDEX(C$3:C7,MATCH(C7,C$3:C7,0))&amp;""))</f>
        <v>4</v>
      </c>
      <c r="C7" s="9" t="s">
        <v>16</v>
      </c>
      <c r="D7" s="9" t="s">
        <v>9</v>
      </c>
      <c r="E7" s="9" t="s">
        <v>17</v>
      </c>
    </row>
    <row r="8" spans="1:7" ht="18.95" customHeight="1">
      <c r="B8" s="8">
        <f>SUMPRODUCT((C$3:INDEX(C$3:C8,MATCH(C8,C$3:C8,0))&lt;&gt;"")/COUNTIF(C$3:INDEX(C$3:C8,MATCH(C8,C$3:C8,0)),C$3:INDEX(C$3:C8,MATCH(C8,C$3:C8,0))&amp;""))</f>
        <v>5</v>
      </c>
      <c r="C8" s="9" t="s">
        <v>18</v>
      </c>
      <c r="D8" s="9" t="s">
        <v>19</v>
      </c>
      <c r="E8" s="9" t="s">
        <v>20</v>
      </c>
    </row>
    <row r="9" spans="1:7" ht="18.95" customHeight="1">
      <c r="B9" s="8">
        <f>SUMPRODUCT((C$3:INDEX(C$3:C9,MATCH(C9,C$3:C9,0))&lt;&gt;"")/COUNTIF(C$3:INDEX(C$3:C9,MATCH(C9,C$3:C9,0)),C$3:INDEX(C$3:C9,MATCH(C9,C$3:C9,0))&amp;""))</f>
        <v>6</v>
      </c>
      <c r="C9" s="9" t="s">
        <v>21</v>
      </c>
      <c r="D9" s="9" t="s">
        <v>22</v>
      </c>
      <c r="E9" s="9" t="s">
        <v>23</v>
      </c>
    </row>
    <row r="10" spans="1:7" ht="18.95" customHeight="1">
      <c r="B10" s="8">
        <f>SUMPRODUCT((C$3:INDEX(C$3:C10,MATCH(C10,C$3:C10,0))&lt;&gt;"")/COUNTIF(C$3:INDEX(C$3:C10,MATCH(C10,C$3:C10,0)),C$3:INDEX(C$3:C10,MATCH(C10,C$3:C10,0))&amp;""))</f>
        <v>6</v>
      </c>
      <c r="C10" s="9" t="s">
        <v>21</v>
      </c>
      <c r="D10" s="9" t="s">
        <v>24</v>
      </c>
      <c r="E10" s="9" t="s">
        <v>25</v>
      </c>
    </row>
    <row r="11" spans="1:7" ht="18.95" customHeight="1">
      <c r="B11" s="8">
        <f>SUMPRODUCT((C$3:INDEX(C$3:C11,MATCH(C11,C$3:C11,0))&lt;&gt;"")/COUNTIF(C$3:INDEX(C$3:C11,MATCH(C11,C$3:C11,0)),C$3:INDEX(C$3:C11,MATCH(C11,C$3:C11,0))&amp;""))</f>
        <v>7</v>
      </c>
      <c r="C11" s="9" t="s">
        <v>26</v>
      </c>
      <c r="D11" s="9" t="s">
        <v>27</v>
      </c>
      <c r="E11" s="11">
        <v>41780</v>
      </c>
    </row>
    <row r="12" spans="1:7" ht="18.95" customHeight="1">
      <c r="B12" s="8">
        <f>SUMPRODUCT((C$3:INDEX(C$3:C12,MATCH(C12,C$3:C12,0))&lt;&gt;"")/COUNTIF(C$3:INDEX(C$3:C12,MATCH(C12,C$3:C12,0)),C$3:INDEX(C$3:C12,MATCH(C12,C$3:C12,0))&amp;""))</f>
        <v>8</v>
      </c>
      <c r="C12" s="9" t="s">
        <v>32</v>
      </c>
      <c r="D12" s="10" t="s">
        <v>28</v>
      </c>
      <c r="E12" s="9" t="s">
        <v>29</v>
      </c>
    </row>
    <row r="13" spans="1:7" ht="18.95" customHeight="1">
      <c r="B13" s="8">
        <f>SUMPRODUCT((C$3:INDEX(C$3:C13,MATCH(C13,C$3:C13,0))&lt;&gt;"")/COUNTIF(C$3:INDEX(C$3:C13,MATCH(C13,C$3:C13,0)),C$3:INDEX(C$3:C13,MATCH(C13,C$3:C13,0))&amp;""))</f>
        <v>2</v>
      </c>
      <c r="C13" s="9" t="s">
        <v>8</v>
      </c>
      <c r="D13" s="9" t="s">
        <v>30</v>
      </c>
      <c r="E13" s="9" t="s">
        <v>31</v>
      </c>
    </row>
    <row r="14" spans="1:7" ht="18.95" customHeight="1">
      <c r="B14" s="8">
        <f>SUMPRODUCT((C$3:INDEX(C$3:C14,MATCH(C14,C$3:C14,0))&lt;&gt;"")/COUNTIF(C$3:INDEX(C$3:C14,MATCH(C14,C$3:C14,0)),C$3:INDEX(C$3:C14,MATCH(C14,C$3:C14,0))&amp;""))</f>
        <v>8</v>
      </c>
      <c r="C14" s="9" t="s">
        <v>32</v>
      </c>
      <c r="D14" s="9" t="s">
        <v>33</v>
      </c>
      <c r="E14" s="9" t="s">
        <v>34</v>
      </c>
    </row>
    <row r="15" spans="1:7" ht="18.95" customHeight="1">
      <c r="B15" s="8">
        <f>SUMPRODUCT((C$3:INDEX(C$3:C15,MATCH(C15,C$3:C15,0))&lt;&gt;"")/COUNTIF(C$3:INDEX(C$3:C15,MATCH(C15,C$3:C15,0)),C$3:INDEX(C$3:C15,MATCH(C15,C$3:C15,0))&amp;""))</f>
        <v>9</v>
      </c>
      <c r="C15" s="9" t="s">
        <v>35</v>
      </c>
      <c r="D15" s="9" t="s">
        <v>36</v>
      </c>
      <c r="E15" s="9" t="s">
        <v>37</v>
      </c>
    </row>
    <row r="16" spans="1:7" ht="18.95" customHeight="1">
      <c r="B16" s="8">
        <f>SUMPRODUCT((C$3:INDEX(C$3:C16,MATCH(C16,C$3:C16,0))&lt;&gt;"")/COUNTIF(C$3:INDEX(C$3:C16,MATCH(C16,C$3:C16,0)),C$3:INDEX(C$3:C16,MATCH(C16,C$3:C16,0))&amp;""))</f>
        <v>10</v>
      </c>
      <c r="C16" s="9" t="s">
        <v>38</v>
      </c>
      <c r="D16" s="9" t="s">
        <v>39</v>
      </c>
      <c r="E16" s="9" t="s">
        <v>40</v>
      </c>
    </row>
    <row r="17" spans="2:5" ht="18.95" customHeight="1">
      <c r="B17" s="8">
        <f>SUMPRODUCT((C$3:INDEX(C$3:C17,MATCH(C17,C$3:C17,0))&lt;&gt;"")/COUNTIF(C$3:INDEX(C$3:C17,MATCH(C17,C$3:C17,0)),C$3:INDEX(C$3:C17,MATCH(C17,C$3:C17,0))&amp;""))</f>
        <v>8</v>
      </c>
      <c r="C17" s="9" t="s">
        <v>32</v>
      </c>
      <c r="D17" s="10" t="s">
        <v>36</v>
      </c>
      <c r="E17" s="9" t="s">
        <v>41</v>
      </c>
    </row>
    <row r="18" spans="2:5" ht="18.95" customHeight="1">
      <c r="B18" s="8">
        <f>SUMPRODUCT((C$3:INDEX(C$3:C18,MATCH(C18,C$3:C18,0))&lt;&gt;"")/COUNTIF(C$3:INDEX(C$3:C18,MATCH(C18,C$3:C18,0)),C$3:INDEX(C$3:C18,MATCH(C18,C$3:C18,0))&amp;""))</f>
        <v>8</v>
      </c>
      <c r="C18" s="9" t="s">
        <v>32</v>
      </c>
      <c r="D18" s="10" t="s">
        <v>42</v>
      </c>
      <c r="E18" s="9" t="s">
        <v>41</v>
      </c>
    </row>
    <row r="19" spans="2:5" ht="18.95" customHeight="1">
      <c r="B19" s="8">
        <f>SUMPRODUCT((C$3:INDEX(C$3:C19,MATCH(C19,C$3:C19,0))&lt;&gt;"")/COUNTIF(C$3:INDEX(C$3:C19,MATCH(C19,C$3:C19,0)),C$3:INDEX(C$3:C19,MATCH(C19,C$3:C19,0))&amp;""))</f>
        <v>8</v>
      </c>
      <c r="C19" s="9" t="s">
        <v>32</v>
      </c>
      <c r="D19" s="10" t="s">
        <v>43</v>
      </c>
      <c r="E19" s="9" t="s">
        <v>41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Yasser</cp:lastModifiedBy>
  <dcterms:created xsi:type="dcterms:W3CDTF">2014-11-24T17:07:14Z</dcterms:created>
  <dcterms:modified xsi:type="dcterms:W3CDTF">2014-11-24T20:32:49Z</dcterms:modified>
</cp:coreProperties>
</file>